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firstSheet="1" activeTab="1"/>
  </bookViews>
  <sheets>
    <sheet name="Sheet1" sheetId="1" state="hidden" r:id="rId1"/>
    <sheet name="分析表1（人材机） (2)" sheetId="5" r:id="rId2"/>
  </sheets>
  <definedNames>
    <definedName name="_xlnm.Print_Area" localSheetId="1">'分析表1（人材机） (2)'!$A$1:$G$44</definedName>
    <definedName name="_xlnm.Print_Titles" localSheetId="1">'分析表1（人材机） (2)'!$1:$2</definedName>
  </definedNames>
  <calcPr calcId="144525"/>
</workbook>
</file>

<file path=xl/sharedStrings.xml><?xml version="1.0" encoding="utf-8"?>
<sst xmlns="http://schemas.openxmlformats.org/spreadsheetml/2006/main" count="193" uniqueCount="152">
  <si>
    <t>结果测算</t>
  </si>
  <si>
    <t>序号</t>
  </si>
  <si>
    <t>项目名称</t>
  </si>
  <si>
    <t>砂石筛分</t>
  </si>
  <si>
    <t>备注</t>
  </si>
  <si>
    <t>2021年总销售600321.1吨，62610961元；拉运638596.89吨。</t>
  </si>
  <si>
    <t>一</t>
  </si>
  <si>
    <t>砂石筛分（元/吨）</t>
  </si>
  <si>
    <t>2022年拉运总量，1050938.13吨。截止今天648240吨，65025160元。</t>
  </si>
  <si>
    <t>产量（吨，2021.12.1-2022.11.8）</t>
  </si>
  <si>
    <t>砂石打堆、砂料筛分、转运、打堆、装载（含配载）、生产加工的机械设备购置及维修保养、必要安全和环保费用等承揽内容内的所有费用及税费。</t>
  </si>
  <si>
    <t>储存</t>
  </si>
  <si>
    <t>生产成本（元）</t>
  </si>
  <si>
    <t>销售</t>
  </si>
  <si>
    <t>直接材料费</t>
  </si>
  <si>
    <t>原料</t>
  </si>
  <si>
    <t>直接燃料及动力费（元/吨）</t>
  </si>
  <si>
    <t>小计</t>
  </si>
  <si>
    <t>人工费（元）</t>
  </si>
  <si>
    <t>信息价分析</t>
  </si>
  <si>
    <t>日常维修维护保养费（元/吨）</t>
  </si>
  <si>
    <t>2022.11（8天）</t>
  </si>
  <si>
    <t>资产折旧费（元）</t>
  </si>
  <si>
    <t>时间总计</t>
  </si>
  <si>
    <t>8.3月</t>
  </si>
  <si>
    <t>期间费用（元）</t>
  </si>
  <si>
    <t>管理费用（元）</t>
  </si>
  <si>
    <t xml:space="preserve">
3.铲车驾驶员5人，机修员1人，每月工资7000元，筛沙工2人，每月工资5000元，配载挖机驾驶员1人，每月工资6000元，厂区管理人员1人，工资8000元。
5.机械维修每月约7200元。
二、场外道路保洁及道路指挥
1.车辆指挥员2人分别位于磨子潭电站桥头及大湾加油站处，每月工资3000元。
2.中学门口路段道路保洁员1人，每月工资3000元。
3.洒水车1台，每天用油约25升，油费约170元。
按以上单价计算劳务每月生产成本约需296300元，以30天计算每日需支出9877元，劳务生产单价为5.1元/吨，根据此数据计算每日站点销售2000吨便可应付每日支出。</t>
  </si>
  <si>
    <t>财务费用</t>
  </si>
  <si>
    <t>平均电费（磨子潭中学堆场现有4台筛沙机，其中80型号一台、50型号3台，每天正常生产约10小时。）</t>
  </si>
  <si>
    <t>5000元/月</t>
  </si>
  <si>
    <t>销售费用</t>
  </si>
  <si>
    <t>平均每台铲车每天柴油</t>
  </si>
  <si>
    <t>200升</t>
  </si>
  <si>
    <t>总加工成本（元）</t>
  </si>
  <si>
    <t>五台铲车一天消耗</t>
  </si>
  <si>
    <t>1000升</t>
  </si>
  <si>
    <t>吨加工成本（元/吨）</t>
  </si>
  <si>
    <t>平均每台挖机每天柴油（50挖机）</t>
  </si>
  <si>
    <t>50升</t>
  </si>
  <si>
    <t>利润率10.00%</t>
  </si>
  <si>
    <t>一台挖机</t>
  </si>
  <si>
    <t>税率3.00%</t>
  </si>
  <si>
    <t xml:space="preserve">
铲车驾驶员每月工资</t>
  </si>
  <si>
    <t>7000元</t>
  </si>
  <si>
    <t>二</t>
  </si>
  <si>
    <t>保洁作业服务费（元/月）</t>
  </si>
  <si>
    <t>站点出入口至磨子潭电站、站点出入口至磨子潭大湾段道路洒水降尘和日常保洁及磨子潭电站桥头、大湾等特殊路段车辆引导，配备1辆环保作业洒水车、4名人员负责道路保洁、车辆引导及周边住户协调</t>
  </si>
  <si>
    <t>铲车驾驶员</t>
  </si>
  <si>
    <t>5人</t>
  </si>
  <si>
    <t>环保作业洒水车（配备驾驶员）</t>
  </si>
  <si>
    <t xml:space="preserve">
机修员每月工资</t>
  </si>
  <si>
    <t>作业人员（4名）</t>
  </si>
  <si>
    <t>机修员</t>
  </si>
  <si>
    <t>1人</t>
  </si>
  <si>
    <t>管理人员（1名）</t>
  </si>
  <si>
    <t xml:space="preserve">
筛沙工每月工资</t>
  </si>
  <si>
    <t>5000元</t>
  </si>
  <si>
    <t>筛沙工</t>
  </si>
  <si>
    <t>2人</t>
  </si>
  <si>
    <t xml:space="preserve">
配载挖机驾驶员每月工资</t>
  </si>
  <si>
    <t>6000元</t>
  </si>
  <si>
    <t>注：取行业平均利润率10%；适用税率3%</t>
  </si>
  <si>
    <t>配载挖机驾驶员</t>
  </si>
  <si>
    <t xml:space="preserve">
厂区管理人员每月工资</t>
  </si>
  <si>
    <t>8000元</t>
  </si>
  <si>
    <t>厂区管理人员</t>
  </si>
  <si>
    <t>机械维修每月约7200元。</t>
  </si>
  <si>
    <t>场外道路保洁及道路指挥</t>
  </si>
  <si>
    <t>车辆指挥员2人分别位于磨子潭电站桥头及大湾加油站处，每月工资3000元。</t>
  </si>
  <si>
    <t>中学门口路段道路保洁员1人，每月工资3000元。</t>
  </si>
  <si>
    <t>洒水车1台，每天用油约25升，油费约170元。</t>
  </si>
  <si>
    <r>
      <rPr>
        <b/>
        <sz val="20"/>
        <color theme="1"/>
        <rFont val="宋体"/>
        <charset val="134"/>
        <scheme val="minor"/>
      </rPr>
      <t xml:space="preserve">2025年度霍山矿产新型建材有限公司预拌砂浆生产服务项目
                                                       </t>
    </r>
    <r>
      <rPr>
        <sz val="12"/>
        <color theme="1"/>
        <rFont val="宋体"/>
        <charset val="134"/>
        <scheme val="minor"/>
      </rPr>
      <t>单位：元</t>
    </r>
  </si>
  <si>
    <t>分析表</t>
  </si>
  <si>
    <t>壹</t>
  </si>
  <si>
    <t>3万吨</t>
  </si>
  <si>
    <t>35.20元/吨</t>
  </si>
  <si>
    <t xml:space="preserve">年生产量3万吨以上含税单价为11.42元/吨。（注：年销售量不足3万吨（含）的，服务费按3万吨生产量计算）
</t>
  </si>
  <si>
    <t>贰</t>
  </si>
  <si>
    <t>3万吨以上</t>
  </si>
  <si>
    <t>11.42元/吨</t>
  </si>
  <si>
    <t>总产量</t>
  </si>
  <si>
    <t>3万吨为基数测算</t>
  </si>
  <si>
    <t>（一）</t>
  </si>
  <si>
    <t>生产成本</t>
  </si>
  <si>
    <t>项目分项</t>
  </si>
  <si>
    <t>月数</t>
  </si>
  <si>
    <t>单价</t>
  </si>
  <si>
    <t>数量</t>
  </si>
  <si>
    <t>金额</t>
  </si>
  <si>
    <t>站点内生产</t>
  </si>
  <si>
    <t>1-1</t>
  </si>
  <si>
    <t>人工费</t>
  </si>
  <si>
    <t>1-1-1</t>
  </si>
  <si>
    <t>烘干操作人员</t>
  </si>
  <si>
    <t>1-1-2</t>
  </si>
  <si>
    <t>机修人员</t>
  </si>
  <si>
    <t>1-1-3</t>
  </si>
  <si>
    <t>电工人员</t>
  </si>
  <si>
    <t>1-1-4</t>
  </si>
  <si>
    <t>袋装人员</t>
  </si>
  <si>
    <t>1-1-5</t>
  </si>
  <si>
    <t>搬运、保洁员</t>
  </si>
  <si>
    <t>1-1-6</t>
  </si>
  <si>
    <t>1-1-7</t>
  </si>
  <si>
    <t>门卫</t>
  </si>
  <si>
    <t>1-2</t>
  </si>
  <si>
    <t>材料费</t>
  </si>
  <si>
    <t>1-2-1</t>
  </si>
  <si>
    <t>易损件维修</t>
  </si>
  <si>
    <t>设备维修保养</t>
  </si>
  <si>
    <t>1-2-2</t>
  </si>
  <si>
    <t>电费</t>
  </si>
  <si>
    <t>电费：2024年1-10月生产27263.25吨；
用电量：134900度，金额136173.73元；                 单价：136173.72元/27263.25吨=4.99元/吨。</t>
  </si>
  <si>
    <t>1-3</t>
  </si>
  <si>
    <t>机械费</t>
  </si>
  <si>
    <t>1-3-1</t>
  </si>
  <si>
    <t>5T铲车</t>
  </si>
  <si>
    <t>燃油：每台平均每天消耗柴油99.93升（平均8小时，根据定额柴油含量206.514kg、机械台班2.475个台班206.514/2.475/0.835=99.93L）；((30000/((55+60)/2))/8)/30*99.93*6.91*30=45033.67元</t>
  </si>
  <si>
    <t>（二）</t>
  </si>
  <si>
    <t>管理费用（14.3%）</t>
  </si>
  <si>
    <t xml:space="preserve">（一）*14.3%  </t>
  </si>
  <si>
    <t>（三）</t>
  </si>
  <si>
    <t>机械及固定资产折旧费</t>
  </si>
  <si>
    <t>铲车租金8700/月，共计12个月</t>
  </si>
  <si>
    <t>（四）</t>
  </si>
  <si>
    <t>总加工成本</t>
  </si>
  <si>
    <t>（一)+（二）+（三）</t>
  </si>
  <si>
    <t>（五）</t>
  </si>
  <si>
    <t>每吨加工成本</t>
  </si>
  <si>
    <t>（四）÷3万吨</t>
  </si>
  <si>
    <t>（六）</t>
  </si>
  <si>
    <t>税金（3%）</t>
  </si>
  <si>
    <t>（（一）+（二）+（三）-人工费）*3%/30000</t>
  </si>
  <si>
    <t>全费用综合单价为35.20元/吨</t>
  </si>
  <si>
    <t>吨加工成本+税金</t>
  </si>
  <si>
    <t>预计年产量8万吨，5万吨为基数测算，测算单位为每吨</t>
  </si>
  <si>
    <t>每吨生产成本</t>
  </si>
  <si>
    <t>配料操作人员</t>
  </si>
  <si>
    <t>配料操作人员1月5500元，共计6.6万元，66000/50000=1.32元</t>
  </si>
  <si>
    <t>搬运人员</t>
  </si>
  <si>
    <t>搬运人员1月4000元，共计4.8万元，48000/50000=0.96元</t>
  </si>
  <si>
    <t>电费（生产区域+预拌砂浆大楼）</t>
  </si>
  <si>
    <t>燃油：每台平均每天消耗柴油99.93升（平均8小时，根据定额柴油含量206.514kg、机械台班2.475个台班206.514/2.475/0.835=99.93L）；每吨：((1/((55+60)/2))/8)/30*99.93*6.91*30=1.50元</t>
  </si>
  <si>
    <t>（一）*14.3%</t>
  </si>
  <si>
    <t>（一）+（二）</t>
  </si>
  <si>
    <t>利润（11.3%)</t>
  </si>
  <si>
    <t>（三）*11.3%</t>
  </si>
  <si>
    <t>（（二）+（三）-人工费）*3%</t>
  </si>
  <si>
    <t>全费用综合单价为11.42元/吨</t>
  </si>
  <si>
    <t>吨加工成本+利润+税金</t>
  </si>
  <si>
    <t>注：3万吨以上，按年增5万吨产量需新增人员、机械等配置测算。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</si>
</sst>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6">
    <font>
      <sz val="11"/>
      <color theme="1"/>
      <name val="宋体"/>
      <charset val="134"/>
      <scheme val="minor"/>
    </font>
    <font>
      <b/>
      <sz val="11"/>
      <color theme="1"/>
      <name val="宋体"/>
      <charset val="134"/>
      <scheme val="minor"/>
    </font>
    <font>
      <b/>
      <sz val="20"/>
      <color theme="1"/>
      <name val="宋体"/>
      <charset val="134"/>
      <scheme val="minor"/>
    </font>
    <font>
      <b/>
      <sz val="11"/>
      <color rgb="FFFF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
      <sz val="12"/>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3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7"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49"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0" fontId="0" fillId="0" borderId="1" xfId="0" applyFont="1" applyBorder="1" applyAlignment="1">
      <alignment horizontal="left" vertical="center" wrapText="1"/>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0" fontId="0" fillId="0" borderId="1" xfId="0" applyBorder="1" applyAlignment="1">
      <alignment horizontal="left" vertical="top" wrapText="1"/>
    </xf>
    <xf numFmtId="0" fontId="0" fillId="0" borderId="1" xfId="0" applyFill="1" applyBorder="1" applyAlignment="1">
      <alignment horizontal="center" vertical="center" wrapText="1"/>
    </xf>
    <xf numFmtId="177" fontId="0" fillId="0" borderId="1" xfId="0" applyNumberFormat="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0" fillId="0" borderId="0" xfId="0" applyAlignment="1">
      <alignment horizontal="left" vertical="center"/>
    </xf>
    <xf numFmtId="177" fontId="0" fillId="0" borderId="0" xfId="0" applyNumberFormat="1">
      <alignment vertical="center"/>
    </xf>
    <xf numFmtId="0" fontId="0" fillId="0" borderId="0" xfId="0" applyAlignment="1">
      <alignment horizontal="center" vertical="center"/>
    </xf>
    <xf numFmtId="0" fontId="0" fillId="0" borderId="0" xfId="0" applyAlignment="1">
      <alignment vertical="center" wrapText="1"/>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机器设备评估明细表"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2"/>
  <sheetViews>
    <sheetView zoomScale="85" zoomScaleNormal="85" workbookViewId="0">
      <selection activeCell="A1" sqref="A1:D1"/>
    </sheetView>
  </sheetViews>
  <sheetFormatPr defaultColWidth="8.60909090909091" defaultRowHeight="14"/>
  <cols>
    <col min="1" max="1" width="9.5" customWidth="1"/>
    <col min="2" max="2" width="36.9090909090909" customWidth="1"/>
    <col min="3" max="3" width="29.5636363636364" customWidth="1"/>
    <col min="4" max="4" width="13.0818181818182" customWidth="1"/>
    <col min="6" max="6" width="11.6363636363636"/>
    <col min="8" max="8" width="20.1636363636364" customWidth="1"/>
    <col min="11" max="11" width="11.6363636363636"/>
    <col min="18" max="18" width="9.47272727272727"/>
  </cols>
  <sheetData>
    <row r="1" ht="56" customHeight="1" spans="1:4">
      <c r="A1" s="3" t="s">
        <v>0</v>
      </c>
      <c r="B1" s="3"/>
      <c r="C1" s="3"/>
      <c r="D1" s="3"/>
    </row>
    <row r="2" s="1" customFormat="1" ht="32" customHeight="1" spans="1:10">
      <c r="A2" s="4" t="s">
        <v>1</v>
      </c>
      <c r="B2" s="4" t="s">
        <v>2</v>
      </c>
      <c r="C2" s="4" t="s">
        <v>3</v>
      </c>
      <c r="D2" s="4" t="s">
        <v>4</v>
      </c>
      <c r="J2" s="1" t="s">
        <v>5</v>
      </c>
    </row>
    <row r="3" s="1" customFormat="1" ht="32" customHeight="1" spans="1:10">
      <c r="A3" s="4" t="s">
        <v>6</v>
      </c>
      <c r="B3" s="4" t="s">
        <v>7</v>
      </c>
      <c r="C3" s="4"/>
      <c r="D3" s="4"/>
      <c r="J3" s="1" t="s">
        <v>8</v>
      </c>
    </row>
    <row r="4" ht="32" customHeight="1" spans="1:11">
      <c r="A4" s="17">
        <v>1</v>
      </c>
      <c r="B4" s="17" t="s">
        <v>9</v>
      </c>
      <c r="C4" s="17">
        <v>1050938.13</v>
      </c>
      <c r="D4" s="13" t="s">
        <v>10</v>
      </c>
      <c r="J4" t="s">
        <v>11</v>
      </c>
      <c r="K4">
        <v>171561.14</v>
      </c>
    </row>
    <row r="5" ht="32" customHeight="1" spans="1:11">
      <c r="A5" s="17">
        <v>2</v>
      </c>
      <c r="B5" s="17" t="s">
        <v>12</v>
      </c>
      <c r="C5" s="17"/>
      <c r="D5" s="13"/>
      <c r="J5" t="s">
        <v>13</v>
      </c>
      <c r="K5">
        <v>648240</v>
      </c>
    </row>
    <row r="6" ht="32" customHeight="1" spans="1:11">
      <c r="A6" s="17">
        <v>2.1</v>
      </c>
      <c r="B6" s="17" t="s">
        <v>14</v>
      </c>
      <c r="C6" s="17"/>
      <c r="D6" s="13"/>
      <c r="J6" t="s">
        <v>15</v>
      </c>
      <c r="K6">
        <f>1050938.13-K4-K5</f>
        <v>231136.99</v>
      </c>
    </row>
    <row r="7" ht="32" customHeight="1" spans="1:11">
      <c r="A7" s="17">
        <v>2.2</v>
      </c>
      <c r="B7" s="17" t="s">
        <v>16</v>
      </c>
      <c r="C7" s="17"/>
      <c r="D7" s="13"/>
      <c r="J7" t="s">
        <v>17</v>
      </c>
      <c r="K7">
        <f>K4+K5+K6</f>
        <v>1050938.13</v>
      </c>
    </row>
    <row r="8" ht="32" customHeight="1" spans="1:8">
      <c r="A8" s="17">
        <v>2.3</v>
      </c>
      <c r="B8" s="17" t="s">
        <v>18</v>
      </c>
      <c r="C8" s="17"/>
      <c r="D8" s="13"/>
      <c r="H8" t="s">
        <v>19</v>
      </c>
    </row>
    <row r="9" ht="32" customHeight="1" spans="1:19">
      <c r="A9" s="17">
        <v>2.4</v>
      </c>
      <c r="B9" s="17" t="s">
        <v>20</v>
      </c>
      <c r="C9" s="17"/>
      <c r="D9" s="13"/>
      <c r="H9">
        <v>2021.12</v>
      </c>
      <c r="I9">
        <v>2022.1</v>
      </c>
      <c r="J9">
        <v>2022.2</v>
      </c>
      <c r="K9">
        <v>2022.3</v>
      </c>
      <c r="L9">
        <v>2022.4</v>
      </c>
      <c r="M9">
        <v>2022.5</v>
      </c>
      <c r="N9">
        <v>2022.6</v>
      </c>
      <c r="O9">
        <v>2022.7</v>
      </c>
      <c r="P9">
        <v>2022.8</v>
      </c>
      <c r="Q9">
        <v>2022.9</v>
      </c>
      <c r="R9" s="29">
        <v>2022.1</v>
      </c>
      <c r="S9" t="s">
        <v>21</v>
      </c>
    </row>
    <row r="10" ht="32" customHeight="1" spans="1:19">
      <c r="A10" s="17">
        <v>2.5</v>
      </c>
      <c r="B10" s="17" t="s">
        <v>22</v>
      </c>
      <c r="C10" s="17"/>
      <c r="D10" s="13"/>
      <c r="G10" t="s">
        <v>23</v>
      </c>
      <c r="H10" s="30" t="s">
        <v>24</v>
      </c>
      <c r="I10" s="30"/>
      <c r="J10" s="30"/>
      <c r="K10" s="30"/>
      <c r="L10" s="30"/>
      <c r="M10" s="30"/>
      <c r="N10" s="30"/>
      <c r="O10" s="30"/>
      <c r="P10" s="30"/>
      <c r="Q10" s="30"/>
      <c r="R10" s="30"/>
      <c r="S10" s="30"/>
    </row>
    <row r="11" ht="32" customHeight="1" spans="1:4">
      <c r="A11" s="17">
        <v>3</v>
      </c>
      <c r="B11" s="17" t="s">
        <v>25</v>
      </c>
      <c r="C11" s="17"/>
      <c r="D11" s="13"/>
    </row>
    <row r="12" ht="32" customHeight="1" spans="1:8">
      <c r="A12" s="17">
        <v>3.1</v>
      </c>
      <c r="B12" s="17" t="s">
        <v>26</v>
      </c>
      <c r="C12" s="17"/>
      <c r="D12" s="13"/>
      <c r="H12" s="31" t="s">
        <v>27</v>
      </c>
    </row>
    <row r="13" ht="32" customHeight="1" spans="1:9">
      <c r="A13" s="17">
        <v>3.2</v>
      </c>
      <c r="B13" s="17" t="s">
        <v>28</v>
      </c>
      <c r="C13" s="17"/>
      <c r="D13" s="13"/>
      <c r="H13" t="s">
        <v>29</v>
      </c>
      <c r="I13" t="s">
        <v>30</v>
      </c>
    </row>
    <row r="14" ht="32" customHeight="1" spans="1:9">
      <c r="A14" s="17">
        <v>3.3</v>
      </c>
      <c r="B14" s="17" t="s">
        <v>31</v>
      </c>
      <c r="C14" s="17"/>
      <c r="D14" s="13"/>
      <c r="H14" t="s">
        <v>32</v>
      </c>
      <c r="I14" t="s">
        <v>33</v>
      </c>
    </row>
    <row r="15" ht="32" customHeight="1" spans="1:9">
      <c r="A15" s="17">
        <v>4</v>
      </c>
      <c r="B15" s="17" t="s">
        <v>34</v>
      </c>
      <c r="C15" s="17"/>
      <c r="D15" s="13"/>
      <c r="H15" t="s">
        <v>35</v>
      </c>
      <c r="I15" t="s">
        <v>36</v>
      </c>
    </row>
    <row r="16" ht="32" customHeight="1" spans="1:9">
      <c r="A16" s="17">
        <v>4.1</v>
      </c>
      <c r="B16" s="17" t="s">
        <v>37</v>
      </c>
      <c r="C16" s="17"/>
      <c r="D16" s="13"/>
      <c r="H16" t="s">
        <v>38</v>
      </c>
      <c r="I16" t="s">
        <v>39</v>
      </c>
    </row>
    <row r="17" ht="32" customHeight="1" spans="1:9">
      <c r="A17" s="17">
        <v>4.2</v>
      </c>
      <c r="B17" s="17" t="s">
        <v>40</v>
      </c>
      <c r="C17" s="17"/>
      <c r="D17" s="13"/>
      <c r="H17" t="s">
        <v>41</v>
      </c>
      <c r="I17" t="s">
        <v>39</v>
      </c>
    </row>
    <row r="18" ht="32" customHeight="1" spans="1:9">
      <c r="A18" s="17">
        <v>4.3</v>
      </c>
      <c r="B18" s="17" t="s">
        <v>42</v>
      </c>
      <c r="C18" s="17"/>
      <c r="D18" s="13"/>
      <c r="H18" s="31" t="s">
        <v>43</v>
      </c>
      <c r="I18" t="s">
        <v>44</v>
      </c>
    </row>
    <row r="19" s="1" customFormat="1" ht="32" customHeight="1" spans="1:9">
      <c r="A19" s="4" t="s">
        <v>45</v>
      </c>
      <c r="B19" s="4" t="s">
        <v>46</v>
      </c>
      <c r="C19" s="4"/>
      <c r="D19" s="32" t="s">
        <v>47</v>
      </c>
      <c r="H19" s="1" t="s">
        <v>48</v>
      </c>
      <c r="I19" s="1" t="s">
        <v>49</v>
      </c>
    </row>
    <row r="20" ht="32" customHeight="1" spans="1:15">
      <c r="A20" s="17">
        <v>1</v>
      </c>
      <c r="B20" s="17" t="s">
        <v>50</v>
      </c>
      <c r="C20" s="17"/>
      <c r="D20" s="33"/>
      <c r="H20" s="31" t="s">
        <v>51</v>
      </c>
      <c r="I20" t="s">
        <v>44</v>
      </c>
      <c r="O20" s="31"/>
    </row>
    <row r="21" ht="32" customHeight="1" spans="1:9">
      <c r="A21" s="17">
        <v>2</v>
      </c>
      <c r="B21" s="17" t="s">
        <v>52</v>
      </c>
      <c r="C21" s="17"/>
      <c r="D21" s="33"/>
      <c r="H21" t="s">
        <v>53</v>
      </c>
      <c r="I21" t="s">
        <v>54</v>
      </c>
    </row>
    <row r="22" ht="32" customHeight="1" spans="1:9">
      <c r="A22" s="17">
        <v>3</v>
      </c>
      <c r="B22" s="17" t="s">
        <v>55</v>
      </c>
      <c r="C22" s="17"/>
      <c r="D22" s="33"/>
      <c r="H22" s="31" t="s">
        <v>56</v>
      </c>
      <c r="I22" t="s">
        <v>57</v>
      </c>
    </row>
    <row r="23" ht="32" customHeight="1" spans="1:9">
      <c r="A23" s="17">
        <v>4</v>
      </c>
      <c r="B23" s="17" t="s">
        <v>40</v>
      </c>
      <c r="C23" s="17"/>
      <c r="D23" s="33"/>
      <c r="H23" t="s">
        <v>58</v>
      </c>
      <c r="I23" t="s">
        <v>59</v>
      </c>
    </row>
    <row r="24" ht="32" customHeight="1" spans="1:9">
      <c r="A24" s="17">
        <v>5</v>
      </c>
      <c r="B24" s="17" t="s">
        <v>42</v>
      </c>
      <c r="C24" s="17"/>
      <c r="D24" s="34"/>
      <c r="H24" s="31" t="s">
        <v>60</v>
      </c>
      <c r="I24" t="s">
        <v>61</v>
      </c>
    </row>
    <row r="25" ht="32" customHeight="1" spans="1:9">
      <c r="A25" t="s">
        <v>62</v>
      </c>
      <c r="H25" t="s">
        <v>63</v>
      </c>
      <c r="I25" t="s">
        <v>54</v>
      </c>
    </row>
    <row r="26" ht="42" spans="8:9">
      <c r="H26" s="31" t="s">
        <v>64</v>
      </c>
      <c r="I26" t="s">
        <v>65</v>
      </c>
    </row>
    <row r="27" spans="8:9">
      <c r="H27" t="s">
        <v>66</v>
      </c>
      <c r="I27" t="s">
        <v>54</v>
      </c>
    </row>
    <row r="28" spans="8:8">
      <c r="H28" t="s">
        <v>67</v>
      </c>
    </row>
    <row r="30" spans="8:9">
      <c r="H30" t="s">
        <v>68</v>
      </c>
      <c r="I30" t="s">
        <v>69</v>
      </c>
    </row>
    <row r="31" spans="9:9">
      <c r="I31" t="s">
        <v>70</v>
      </c>
    </row>
    <row r="32" spans="9:9">
      <c r="I32" t="s">
        <v>71</v>
      </c>
    </row>
  </sheetData>
  <mergeCells count="4">
    <mergeCell ref="A1:D1"/>
    <mergeCell ref="H10:S10"/>
    <mergeCell ref="D4:D18"/>
    <mergeCell ref="D19:D24"/>
  </mergeCells>
  <pageMargins left="0.75" right="0.75" top="1" bottom="1" header="0.5" footer="0.5"/>
  <pageSetup paperSize="9" scale="9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4"/>
  <sheetViews>
    <sheetView tabSelected="1" view="pageBreakPreview" zoomScale="55" zoomScaleNormal="100" workbookViewId="0">
      <selection activeCell="B4" sqref="B4"/>
    </sheetView>
  </sheetViews>
  <sheetFormatPr defaultColWidth="8.60909090909091" defaultRowHeight="14"/>
  <cols>
    <col min="1" max="1" width="7.16363636363636" customWidth="1"/>
    <col min="2" max="2" width="31" customWidth="1"/>
    <col min="3" max="3" width="12.2545454545455" customWidth="1"/>
    <col min="4" max="4" width="13.1636363636364" customWidth="1"/>
    <col min="5" max="5" width="11.1454545454545" customWidth="1"/>
    <col min="6" max="6" width="16.8272727272727" customWidth="1"/>
    <col min="7" max="7" width="52.8909090909091" customWidth="1"/>
    <col min="8" max="8" width="10.3818181818182" customWidth="1"/>
    <col min="9" max="10" width="12.6363636363636"/>
    <col min="11" max="11" width="11" customWidth="1"/>
    <col min="12" max="12" width="14.1090909090909"/>
    <col min="13" max="13" width="14.1363636363636"/>
    <col min="14" max="14" width="14.1090909090909"/>
    <col min="15" max="15" width="12.8909090909091"/>
    <col min="17" max="17" width="11.7727272727273"/>
  </cols>
  <sheetData>
    <row r="1" s="1" customFormat="1" ht="78" customHeight="1" spans="1:7">
      <c r="A1" s="2" t="s">
        <v>72</v>
      </c>
      <c r="B1" s="3"/>
      <c r="C1" s="3"/>
      <c r="D1" s="3"/>
      <c r="E1" s="3"/>
      <c r="F1" s="3"/>
      <c r="G1" s="3"/>
    </row>
    <row r="2" s="1" customFormat="1" ht="30" customHeight="1" spans="1:12">
      <c r="A2" s="4" t="s">
        <v>1</v>
      </c>
      <c r="B2" s="4" t="s">
        <v>2</v>
      </c>
      <c r="C2" s="4" t="s">
        <v>73</v>
      </c>
      <c r="D2" s="4"/>
      <c r="E2" s="4"/>
      <c r="F2" s="4"/>
      <c r="G2" s="4" t="s">
        <v>4</v>
      </c>
      <c r="H2"/>
      <c r="I2"/>
      <c r="J2"/>
      <c r="K2"/>
      <c r="L2"/>
    </row>
    <row r="3" s="1" customFormat="1" ht="30" customHeight="1" spans="1:12">
      <c r="A3" s="4" t="s">
        <v>74</v>
      </c>
      <c r="B3" s="4" t="s">
        <v>75</v>
      </c>
      <c r="C3" s="5" t="s">
        <v>76</v>
      </c>
      <c r="D3" s="6"/>
      <c r="E3" s="6"/>
      <c r="F3" s="7"/>
      <c r="G3" s="8" t="s">
        <v>77</v>
      </c>
      <c r="H3"/>
      <c r="I3"/>
      <c r="J3"/>
      <c r="K3"/>
      <c r="L3"/>
    </row>
    <row r="4" s="1" customFormat="1" ht="30" customHeight="1" spans="1:12">
      <c r="A4" s="4" t="s">
        <v>78</v>
      </c>
      <c r="B4" s="4" t="s">
        <v>79</v>
      </c>
      <c r="C4" s="5" t="s">
        <v>80</v>
      </c>
      <c r="D4" s="6"/>
      <c r="E4" s="6"/>
      <c r="F4" s="7"/>
      <c r="G4" s="9"/>
      <c r="H4"/>
      <c r="I4"/>
      <c r="J4"/>
      <c r="K4"/>
      <c r="L4"/>
    </row>
    <row r="5" s="1" customFormat="1" ht="30" customHeight="1" spans="1:12">
      <c r="A5" s="4" t="s">
        <v>6</v>
      </c>
      <c r="B5" s="4" t="s">
        <v>81</v>
      </c>
      <c r="C5" s="4" t="s">
        <v>75</v>
      </c>
      <c r="D5" s="4"/>
      <c r="E5" s="4"/>
      <c r="F5" s="4"/>
      <c r="G5" s="4" t="s">
        <v>82</v>
      </c>
      <c r="H5"/>
      <c r="I5"/>
      <c r="J5"/>
      <c r="K5"/>
      <c r="L5"/>
    </row>
    <row r="6" s="1" customFormat="1" ht="30" customHeight="1" spans="1:12">
      <c r="A6" s="4" t="s">
        <v>83</v>
      </c>
      <c r="B6" s="4" t="s">
        <v>84</v>
      </c>
      <c r="C6" s="10">
        <f>F8</f>
        <v>818733.67</v>
      </c>
      <c r="D6" s="10"/>
      <c r="E6" s="10"/>
      <c r="F6" s="10"/>
      <c r="G6" s="4"/>
      <c r="H6"/>
      <c r="I6"/>
      <c r="J6"/>
      <c r="K6"/>
      <c r="L6"/>
    </row>
    <row r="7" s="1" customFormat="1" ht="30" customHeight="1" spans="1:12">
      <c r="A7" s="4"/>
      <c r="B7" s="4" t="s">
        <v>85</v>
      </c>
      <c r="C7" s="11" t="s">
        <v>86</v>
      </c>
      <c r="D7" s="11" t="s">
        <v>87</v>
      </c>
      <c r="E7" s="11" t="s">
        <v>88</v>
      </c>
      <c r="F7" s="11" t="s">
        <v>89</v>
      </c>
      <c r="G7" s="4"/>
      <c r="H7"/>
      <c r="I7"/>
      <c r="J7"/>
      <c r="K7"/>
      <c r="L7"/>
    </row>
    <row r="8" s="1" customFormat="1" ht="30" customHeight="1" spans="1:12">
      <c r="A8" s="4">
        <v>1</v>
      </c>
      <c r="B8" s="4" t="s">
        <v>90</v>
      </c>
      <c r="C8" s="10"/>
      <c r="D8" s="10"/>
      <c r="E8" s="10"/>
      <c r="F8" s="10">
        <f>SUM(F9,F17,F20)</f>
        <v>818733.67</v>
      </c>
      <c r="G8" s="4"/>
      <c r="H8"/>
      <c r="I8"/>
      <c r="J8"/>
      <c r="K8"/>
      <c r="L8"/>
    </row>
    <row r="9" s="1" customFormat="1" ht="30" customHeight="1" spans="1:12">
      <c r="A9" s="12" t="s">
        <v>91</v>
      </c>
      <c r="B9" s="13" t="s">
        <v>92</v>
      </c>
      <c r="C9" s="10"/>
      <c r="D9" s="10"/>
      <c r="E9" s="10"/>
      <c r="F9" s="10">
        <f>F10+F11+F12+F13+F14+F15+F16</f>
        <v>516000</v>
      </c>
      <c r="G9" s="14"/>
      <c r="H9"/>
      <c r="I9"/>
      <c r="J9"/>
      <c r="K9"/>
      <c r="L9"/>
    </row>
    <row r="10" s="1" customFormat="1" ht="30" customHeight="1" spans="1:14">
      <c r="A10" s="15" t="s">
        <v>93</v>
      </c>
      <c r="B10" s="13" t="s">
        <v>94</v>
      </c>
      <c r="C10" s="16">
        <v>12</v>
      </c>
      <c r="D10" s="16">
        <v>5500</v>
      </c>
      <c r="E10" s="16">
        <v>1</v>
      </c>
      <c r="F10" s="16">
        <f t="shared" ref="F10:F15" si="0">C10*D10*E10</f>
        <v>66000</v>
      </c>
      <c r="G10" s="4"/>
      <c r="H10"/>
      <c r="I10"/>
      <c r="J10"/>
      <c r="K10"/>
      <c r="L10"/>
      <c r="M10"/>
      <c r="N10"/>
    </row>
    <row r="11" s="1" customFormat="1" ht="30" customHeight="1" spans="1:14">
      <c r="A11" s="15" t="s">
        <v>95</v>
      </c>
      <c r="B11" s="13" t="s">
        <v>96</v>
      </c>
      <c r="C11" s="16">
        <v>12</v>
      </c>
      <c r="D11" s="16">
        <v>8000</v>
      </c>
      <c r="E11" s="16">
        <v>1</v>
      </c>
      <c r="F11" s="16">
        <f t="shared" si="0"/>
        <v>96000</v>
      </c>
      <c r="G11" s="17"/>
      <c r="H11"/>
      <c r="I11"/>
      <c r="J11"/>
      <c r="K11"/>
      <c r="L11"/>
      <c r="M11"/>
      <c r="N11"/>
    </row>
    <row r="12" s="1" customFormat="1" ht="30" customHeight="1" spans="1:14">
      <c r="A12" s="15" t="s">
        <v>97</v>
      </c>
      <c r="B12" s="17" t="s">
        <v>98</v>
      </c>
      <c r="C12" s="16">
        <v>12</v>
      </c>
      <c r="D12" s="16">
        <v>8000</v>
      </c>
      <c r="E12" s="16">
        <v>1</v>
      </c>
      <c r="F12" s="16">
        <f t="shared" si="0"/>
        <v>96000</v>
      </c>
      <c r="G12" s="17"/>
      <c r="H12" s="18"/>
      <c r="I12"/>
      <c r="J12"/>
      <c r="K12"/>
      <c r="L12"/>
      <c r="M12"/>
      <c r="N12"/>
    </row>
    <row r="13" s="1" customFormat="1" ht="30" customHeight="1" spans="1:14">
      <c r="A13" s="15" t="s">
        <v>99</v>
      </c>
      <c r="B13" s="17" t="s">
        <v>100</v>
      </c>
      <c r="C13" s="16">
        <v>12</v>
      </c>
      <c r="D13" s="16">
        <v>4000</v>
      </c>
      <c r="E13" s="16">
        <v>1</v>
      </c>
      <c r="F13" s="16">
        <f t="shared" si="0"/>
        <v>48000</v>
      </c>
      <c r="G13" s="17"/>
      <c r="H13" s="18"/>
      <c r="I13"/>
      <c r="J13"/>
      <c r="K13"/>
      <c r="L13"/>
      <c r="M13"/>
      <c r="N13"/>
    </row>
    <row r="14" s="1" customFormat="1" ht="30" customHeight="1" spans="1:14">
      <c r="A14" s="15" t="s">
        <v>101</v>
      </c>
      <c r="B14" s="17" t="s">
        <v>102</v>
      </c>
      <c r="C14" s="16">
        <v>12</v>
      </c>
      <c r="D14" s="16">
        <v>4000</v>
      </c>
      <c r="E14" s="16">
        <v>2</v>
      </c>
      <c r="F14" s="16">
        <f t="shared" si="0"/>
        <v>96000</v>
      </c>
      <c r="G14" s="17"/>
      <c r="H14"/>
      <c r="I14"/>
      <c r="J14"/>
      <c r="K14"/>
      <c r="L14"/>
      <c r="M14"/>
      <c r="N14"/>
    </row>
    <row r="15" s="1" customFormat="1" ht="30" customHeight="1" spans="1:14">
      <c r="A15" s="15" t="s">
        <v>103</v>
      </c>
      <c r="B15" s="17" t="s">
        <v>48</v>
      </c>
      <c r="C15" s="16">
        <v>12</v>
      </c>
      <c r="D15" s="16">
        <v>7000</v>
      </c>
      <c r="E15" s="16">
        <v>1</v>
      </c>
      <c r="F15" s="16">
        <f t="shared" si="0"/>
        <v>84000</v>
      </c>
      <c r="G15" s="17"/>
      <c r="H15"/>
      <c r="I15"/>
      <c r="J15"/>
      <c r="K15"/>
      <c r="L15"/>
      <c r="M15"/>
      <c r="N15"/>
    </row>
    <row r="16" s="1" customFormat="1" ht="44" customHeight="1" spans="1:14">
      <c r="A16" s="15" t="s">
        <v>104</v>
      </c>
      <c r="B16" s="17" t="s">
        <v>105</v>
      </c>
      <c r="C16" s="16">
        <v>12</v>
      </c>
      <c r="D16" s="16">
        <v>2500</v>
      </c>
      <c r="E16" s="16">
        <v>1</v>
      </c>
      <c r="F16" s="16">
        <f>D16*C16</f>
        <v>30000</v>
      </c>
      <c r="G16" s="19"/>
      <c r="H16"/>
      <c r="I16"/>
      <c r="J16"/>
      <c r="K16"/>
      <c r="L16"/>
      <c r="M16"/>
      <c r="N16"/>
    </row>
    <row r="17" s="1" customFormat="1" ht="30" customHeight="1" spans="1:14">
      <c r="A17" s="12" t="s">
        <v>106</v>
      </c>
      <c r="B17" s="4" t="s">
        <v>107</v>
      </c>
      <c r="C17" s="16"/>
      <c r="D17" s="10"/>
      <c r="E17" s="10"/>
      <c r="F17" s="10">
        <f>SUM(F18:F19)</f>
        <v>257700</v>
      </c>
      <c r="G17" s="4"/>
      <c r="I17"/>
      <c r="J17"/>
      <c r="K17"/>
      <c r="L17"/>
      <c r="M17"/>
      <c r="N17"/>
    </row>
    <row r="18" s="1" customFormat="1" ht="79" customHeight="1" spans="1:14">
      <c r="A18" s="15" t="s">
        <v>108</v>
      </c>
      <c r="B18" s="20" t="s">
        <v>109</v>
      </c>
      <c r="C18" s="16">
        <v>12</v>
      </c>
      <c r="D18" s="16">
        <v>9000</v>
      </c>
      <c r="E18" s="16">
        <v>1</v>
      </c>
      <c r="F18" s="16">
        <f>C18*D18*E18</f>
        <v>108000</v>
      </c>
      <c r="G18" s="13" t="s">
        <v>110</v>
      </c>
      <c r="I18"/>
      <c r="J18"/>
      <c r="K18"/>
      <c r="L18"/>
      <c r="M18"/>
      <c r="N18"/>
    </row>
    <row r="19" s="1" customFormat="1" ht="43" customHeight="1" spans="1:14">
      <c r="A19" s="15" t="s">
        <v>111</v>
      </c>
      <c r="B19" s="20" t="s">
        <v>112</v>
      </c>
      <c r="C19" s="21"/>
      <c r="D19" s="21">
        <v>4.99</v>
      </c>
      <c r="E19" s="21">
        <v>30000</v>
      </c>
      <c r="F19" s="21">
        <f>D19*E19</f>
        <v>149700</v>
      </c>
      <c r="G19" s="22" t="s">
        <v>113</v>
      </c>
      <c r="H19"/>
      <c r="I19"/>
      <c r="J19"/>
      <c r="K19"/>
      <c r="L19"/>
      <c r="M19"/>
      <c r="N19"/>
    </row>
    <row r="20" s="1" customFormat="1" ht="30" customHeight="1" spans="1:13">
      <c r="A20" s="12" t="s">
        <v>114</v>
      </c>
      <c r="B20" s="4" t="s">
        <v>115</v>
      </c>
      <c r="C20" s="10"/>
      <c r="D20" s="10"/>
      <c r="E20" s="10"/>
      <c r="F20" s="10">
        <f>SUM(F21:F21)</f>
        <v>45033.67</v>
      </c>
      <c r="G20" s="4"/>
      <c r="H20"/>
      <c r="I20"/>
      <c r="J20"/>
      <c r="K20"/>
      <c r="L20"/>
      <c r="M20"/>
    </row>
    <row r="21" s="1" customFormat="1" ht="86" customHeight="1" spans="1:14">
      <c r="A21" s="15" t="s">
        <v>116</v>
      </c>
      <c r="B21" s="17" t="s">
        <v>117</v>
      </c>
      <c r="C21" s="16">
        <v>12</v>
      </c>
      <c r="D21" s="16">
        <f>F21/C21</f>
        <v>3752.80583333333</v>
      </c>
      <c r="E21" s="16">
        <v>1</v>
      </c>
      <c r="F21" s="16">
        <v>45033.67</v>
      </c>
      <c r="G21" s="13" t="s">
        <v>118</v>
      </c>
      <c r="H21"/>
      <c r="I21"/>
      <c r="J21"/>
      <c r="K21"/>
      <c r="L21"/>
      <c r="M21"/>
      <c r="N21"/>
    </row>
    <row r="22" customFormat="1" ht="35" customHeight="1" spans="1:17">
      <c r="A22" s="4" t="s">
        <v>119</v>
      </c>
      <c r="B22" s="4" t="s">
        <v>120</v>
      </c>
      <c r="C22" s="10">
        <f>C6*14.3%</f>
        <v>117078.91481</v>
      </c>
      <c r="D22" s="10"/>
      <c r="E22" s="10"/>
      <c r="F22" s="10"/>
      <c r="G22" s="13" t="s">
        <v>121</v>
      </c>
      <c r="H22"/>
      <c r="N22" s="29"/>
      <c r="Q22">
        <f>N22*O22/1250000</f>
        <v>0</v>
      </c>
    </row>
    <row r="23" customFormat="1" ht="35" customHeight="1" spans="1:14">
      <c r="A23" s="4" t="s">
        <v>122</v>
      </c>
      <c r="B23" s="4" t="s">
        <v>123</v>
      </c>
      <c r="C23" s="10">
        <f>8700*12</f>
        <v>104400</v>
      </c>
      <c r="D23" s="10"/>
      <c r="E23" s="10"/>
      <c r="F23" s="10"/>
      <c r="G23" s="13" t="s">
        <v>124</v>
      </c>
      <c r="H23"/>
      <c r="N23" s="29"/>
    </row>
    <row r="24" customFormat="1" ht="35" customHeight="1" spans="1:14">
      <c r="A24" s="4" t="s">
        <v>125</v>
      </c>
      <c r="B24" s="4" t="s">
        <v>126</v>
      </c>
      <c r="C24" s="10">
        <f>C6+C22+C23</f>
        <v>1040212.58481</v>
      </c>
      <c r="D24" s="10"/>
      <c r="E24" s="10"/>
      <c r="F24" s="10"/>
      <c r="G24" s="17" t="s">
        <v>127</v>
      </c>
      <c r="H24"/>
      <c r="I24"/>
      <c r="N24" s="29"/>
    </row>
    <row r="25" customFormat="1" ht="35" customHeight="1" spans="1:7">
      <c r="A25" s="4" t="s">
        <v>128</v>
      </c>
      <c r="B25" s="4" t="s">
        <v>129</v>
      </c>
      <c r="C25" s="10">
        <f>C24/30000+0.01</f>
        <v>34.683752827</v>
      </c>
      <c r="D25" s="10"/>
      <c r="E25" s="10"/>
      <c r="F25" s="10"/>
      <c r="G25" s="17" t="s">
        <v>130</v>
      </c>
    </row>
    <row r="26" ht="35" customHeight="1" spans="1:7">
      <c r="A26" s="4" t="s">
        <v>131</v>
      </c>
      <c r="B26" s="4" t="s">
        <v>132</v>
      </c>
      <c r="C26" s="10">
        <f>(F8-F9+C22+C23)*0.03/30000</f>
        <v>0.52421258481</v>
      </c>
      <c r="D26" s="10"/>
      <c r="E26" s="10"/>
      <c r="F26" s="10"/>
      <c r="G26" s="17" t="s">
        <v>133</v>
      </c>
    </row>
    <row r="27" ht="35" customHeight="1" spans="1:7">
      <c r="A27" s="4" t="s">
        <v>134</v>
      </c>
      <c r="B27" s="4"/>
      <c r="C27" s="4"/>
      <c r="D27" s="4"/>
      <c r="E27" s="4"/>
      <c r="F27" s="4"/>
      <c r="G27" s="4" t="s">
        <v>135</v>
      </c>
    </row>
    <row r="28" ht="35" customHeight="1" spans="1:7">
      <c r="A28" s="4" t="s">
        <v>45</v>
      </c>
      <c r="B28" s="4" t="s">
        <v>81</v>
      </c>
      <c r="C28" s="4" t="s">
        <v>79</v>
      </c>
      <c r="D28" s="4"/>
      <c r="E28" s="4"/>
      <c r="F28" s="4"/>
      <c r="G28" s="4" t="s">
        <v>136</v>
      </c>
    </row>
    <row r="29" ht="35" customHeight="1" spans="1:7">
      <c r="A29" s="4" t="s">
        <v>83</v>
      </c>
      <c r="B29" s="4" t="s">
        <v>137</v>
      </c>
      <c r="C29" s="10">
        <f>F31</f>
        <v>8.77</v>
      </c>
      <c r="D29" s="10"/>
      <c r="E29" s="10"/>
      <c r="F29" s="10"/>
      <c r="G29" s="4"/>
    </row>
    <row r="30" ht="35" customHeight="1" spans="1:7">
      <c r="A30" s="4"/>
      <c r="B30" s="4" t="s">
        <v>85</v>
      </c>
      <c r="C30" s="11" t="s">
        <v>86</v>
      </c>
      <c r="D30" s="11" t="s">
        <v>87</v>
      </c>
      <c r="E30" s="11" t="s">
        <v>88</v>
      </c>
      <c r="F30" s="11" t="s">
        <v>89</v>
      </c>
      <c r="G30" s="4"/>
    </row>
    <row r="31" ht="35" customHeight="1" spans="1:7">
      <c r="A31" s="4">
        <v>1</v>
      </c>
      <c r="B31" s="4" t="s">
        <v>90</v>
      </c>
      <c r="C31" s="10"/>
      <c r="D31" s="10"/>
      <c r="E31" s="10"/>
      <c r="F31" s="10">
        <f>SUM(F32,F35,F37)</f>
        <v>8.77</v>
      </c>
      <c r="G31" s="4"/>
    </row>
    <row r="32" ht="35" customHeight="1" spans="1:7">
      <c r="A32" s="12" t="s">
        <v>91</v>
      </c>
      <c r="B32" s="13" t="s">
        <v>92</v>
      </c>
      <c r="C32" s="10"/>
      <c r="D32" s="10"/>
      <c r="E32" s="10"/>
      <c r="F32" s="10">
        <f>SUM(F33:F34)</f>
        <v>2.28</v>
      </c>
      <c r="G32" s="4"/>
    </row>
    <row r="33" ht="35" customHeight="1" spans="1:7">
      <c r="A33" s="15" t="s">
        <v>93</v>
      </c>
      <c r="B33" s="23" t="s">
        <v>138</v>
      </c>
      <c r="C33" s="16"/>
      <c r="D33" s="16">
        <v>1.32</v>
      </c>
      <c r="E33" s="16">
        <v>1</v>
      </c>
      <c r="F33" s="16">
        <v>1.32</v>
      </c>
      <c r="G33" s="24" t="s">
        <v>139</v>
      </c>
    </row>
    <row r="34" ht="35" customHeight="1" spans="1:7">
      <c r="A34" s="15" t="s">
        <v>95</v>
      </c>
      <c r="B34" s="23" t="s">
        <v>140</v>
      </c>
      <c r="C34" s="16"/>
      <c r="D34" s="16">
        <v>0.96</v>
      </c>
      <c r="E34" s="16">
        <v>1</v>
      </c>
      <c r="F34" s="16">
        <v>0.96</v>
      </c>
      <c r="G34" s="24" t="s">
        <v>141</v>
      </c>
    </row>
    <row r="35" ht="35" customHeight="1" spans="1:7">
      <c r="A35" s="12" t="s">
        <v>106</v>
      </c>
      <c r="B35" s="4" t="s">
        <v>107</v>
      </c>
      <c r="C35" s="16"/>
      <c r="D35" s="10"/>
      <c r="E35" s="10"/>
      <c r="F35" s="10">
        <f>SUM(F36:F36)</f>
        <v>4.99</v>
      </c>
      <c r="G35" s="4"/>
    </row>
    <row r="36" ht="45" customHeight="1" spans="1:7">
      <c r="A36" s="15" t="s">
        <v>108</v>
      </c>
      <c r="B36" s="25" t="s">
        <v>142</v>
      </c>
      <c r="C36" s="21"/>
      <c r="D36" s="21">
        <v>4.99</v>
      </c>
      <c r="E36" s="21">
        <v>1</v>
      </c>
      <c r="F36" s="21">
        <f>D36*E36</f>
        <v>4.99</v>
      </c>
      <c r="G36" s="22" t="s">
        <v>113</v>
      </c>
    </row>
    <row r="37" ht="35" customHeight="1" spans="1:7">
      <c r="A37" s="12" t="s">
        <v>114</v>
      </c>
      <c r="B37" s="26" t="s">
        <v>115</v>
      </c>
      <c r="C37" s="27"/>
      <c r="D37" s="27"/>
      <c r="E37" s="27"/>
      <c r="F37" s="27">
        <f>SUM(F38:F38)</f>
        <v>1.5</v>
      </c>
      <c r="G37" s="4"/>
    </row>
    <row r="38" ht="93" customHeight="1" spans="1:7">
      <c r="A38" s="15" t="s">
        <v>116</v>
      </c>
      <c r="B38" s="20" t="s">
        <v>117</v>
      </c>
      <c r="C38" s="21"/>
      <c r="D38" s="21">
        <v>1.5</v>
      </c>
      <c r="E38" s="21">
        <v>1</v>
      </c>
      <c r="F38" s="21">
        <f>D38*E38</f>
        <v>1.5</v>
      </c>
      <c r="G38" s="13" t="s">
        <v>143</v>
      </c>
    </row>
    <row r="39" ht="35" customHeight="1" spans="1:7">
      <c r="A39" s="4" t="s">
        <v>119</v>
      </c>
      <c r="B39" s="26" t="s">
        <v>120</v>
      </c>
      <c r="C39" s="27">
        <f>C29*14.3/100</f>
        <v>1.25411</v>
      </c>
      <c r="D39" s="27"/>
      <c r="E39" s="27"/>
      <c r="F39" s="27"/>
      <c r="G39" s="13" t="s">
        <v>144</v>
      </c>
    </row>
    <row r="40" ht="35" customHeight="1" spans="1:7">
      <c r="A40" s="4" t="s">
        <v>122</v>
      </c>
      <c r="B40" s="26" t="s">
        <v>129</v>
      </c>
      <c r="C40" s="27">
        <f>F31+C39</f>
        <v>10.02411</v>
      </c>
      <c r="D40" s="27"/>
      <c r="E40" s="27"/>
      <c r="F40" s="27"/>
      <c r="G40" s="17" t="s">
        <v>145</v>
      </c>
    </row>
    <row r="41" ht="35" customHeight="1" spans="1:7">
      <c r="A41" s="4" t="s">
        <v>125</v>
      </c>
      <c r="B41" s="26" t="s">
        <v>146</v>
      </c>
      <c r="C41" s="27">
        <f>C40*11.3/100</f>
        <v>1.13272443</v>
      </c>
      <c r="D41" s="27"/>
      <c r="E41" s="27"/>
      <c r="F41" s="27"/>
      <c r="G41" s="17" t="s">
        <v>147</v>
      </c>
    </row>
    <row r="42" ht="35" customHeight="1" spans="1:7">
      <c r="A42" s="4" t="s">
        <v>128</v>
      </c>
      <c r="B42" s="26" t="s">
        <v>132</v>
      </c>
      <c r="C42" s="27">
        <f>(C40+C41-F32)*3/100</f>
        <v>0.2663050329</v>
      </c>
      <c r="D42" s="27"/>
      <c r="E42" s="27"/>
      <c r="F42" s="27"/>
      <c r="G42" s="17" t="s">
        <v>148</v>
      </c>
    </row>
    <row r="43" ht="35" customHeight="1" spans="1:7">
      <c r="A43" s="4" t="s">
        <v>149</v>
      </c>
      <c r="B43" s="4"/>
      <c r="C43" s="4"/>
      <c r="D43" s="4"/>
      <c r="E43" s="4"/>
      <c r="F43" s="4"/>
      <c r="G43" s="4" t="s">
        <v>150</v>
      </c>
    </row>
    <row r="44" ht="26" customHeight="1" spans="1:7">
      <c r="A44" s="28" t="s">
        <v>151</v>
      </c>
      <c r="B44" s="28"/>
      <c r="C44" s="28"/>
      <c r="D44" s="28"/>
      <c r="E44" s="28"/>
      <c r="F44" s="28"/>
      <c r="G44" s="28"/>
    </row>
  </sheetData>
  <mergeCells count="21">
    <mergeCell ref="A1:G1"/>
    <mergeCell ref="C2:F2"/>
    <mergeCell ref="C3:F3"/>
    <mergeCell ref="C4:F4"/>
    <mergeCell ref="C5:F5"/>
    <mergeCell ref="C6:F6"/>
    <mergeCell ref="C22:F22"/>
    <mergeCell ref="C23:F23"/>
    <mergeCell ref="C24:F24"/>
    <mergeCell ref="C25:F25"/>
    <mergeCell ref="C26:F26"/>
    <mergeCell ref="A27:F27"/>
    <mergeCell ref="C28:F28"/>
    <mergeCell ref="C29:F29"/>
    <mergeCell ref="C39:F39"/>
    <mergeCell ref="C40:F40"/>
    <mergeCell ref="C41:F41"/>
    <mergeCell ref="C42:F42"/>
    <mergeCell ref="A43:F43"/>
    <mergeCell ref="A44:G44"/>
    <mergeCell ref="G3:G4"/>
  </mergeCells>
  <pageMargins left="0.751388888888889" right="0.751388888888889" top="1" bottom="0.472222222222222" header="0.5" footer="0.5"/>
  <pageSetup paperSize="9" scale="60" fitToHeight="0" orientation="portrait" horizontalDpi="600"/>
  <headerFooter/>
  <rowBreaks count="1" manualBreakCount="1">
    <brk id="27" max="6"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分析表1（人材机）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俞运来</dc:creator>
  <cp:lastModifiedBy>邵情维</cp:lastModifiedBy>
  <dcterms:created xsi:type="dcterms:W3CDTF">2022-11-07T06:55:00Z</dcterms:created>
  <dcterms:modified xsi:type="dcterms:W3CDTF">2024-12-23T04:25:55Z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C4C3270912F245D4BD6F3C6AA7E22BA0_13</vt:lpwstr>
  </property>
  <property fmtid="{D5CDD505-2E9C-101B-9397-08002B2CF9AE}" pid="3" name="KSOProductBuildVer">
    <vt:lpwstr>2052-11.1.0.14309</vt:lpwstr>
  </property>
</Properties>
</file>